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1f55edb49d747116/Dokumenty/SANATORIUM_SOPOT/PRZETARGI 2024/Żywność 2024/Nowe/"/>
    </mc:Choice>
  </mc:AlternateContent>
  <xr:revisionPtr revIDLastSave="5" documentId="13_ncr:1_{A2B07223-52C6-44AE-99E3-0D97F857AC59}" xr6:coauthVersionLast="47" xr6:coauthVersionMax="47" xr10:uidLastSave="{14A2929C-0007-4903-BF9A-06AA4AC883D5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I14" i="1" s="1"/>
  <c r="G16" i="1"/>
  <c r="F16" i="1"/>
  <c r="I16" i="1" s="1"/>
  <c r="G28" i="1"/>
  <c r="F28" i="1"/>
  <c r="I28" i="1" s="1"/>
  <c r="G13" i="1"/>
  <c r="F13" i="1"/>
  <c r="I13" i="1" s="1"/>
  <c r="G14" i="1"/>
  <c r="G15" i="1"/>
  <c r="G23" i="1"/>
  <c r="F15" i="1"/>
  <c r="I15" i="1" s="1"/>
  <c r="F23" i="1"/>
  <c r="I23" i="1" s="1"/>
  <c r="G27" i="1"/>
  <c r="G24" i="1"/>
  <c r="G29" i="1"/>
  <c r="F27" i="1"/>
  <c r="I27" i="1" s="1"/>
  <c r="F24" i="1"/>
  <c r="I24" i="1" s="1"/>
  <c r="F29" i="1"/>
  <c r="I29" i="1" s="1"/>
  <c r="G30" i="1"/>
  <c r="G18" i="1"/>
  <c r="G20" i="1"/>
  <c r="G17" i="1"/>
  <c r="G19" i="1"/>
  <c r="F30" i="1"/>
  <c r="I30" i="1" s="1"/>
  <c r="F18" i="1"/>
  <c r="I18" i="1" s="1"/>
  <c r="F20" i="1"/>
  <c r="I20" i="1" s="1"/>
  <c r="F17" i="1"/>
  <c r="I17" i="1" s="1"/>
  <c r="F19" i="1"/>
  <c r="I19" i="1" s="1"/>
  <c r="G26" i="1"/>
  <c r="G25" i="1"/>
  <c r="G21" i="1"/>
  <c r="G31" i="1"/>
  <c r="G22" i="1"/>
  <c r="F22" i="1"/>
  <c r="I22" i="1" s="1"/>
  <c r="F31" i="1"/>
  <c r="I31" i="1" s="1"/>
  <c r="F21" i="1"/>
  <c r="I21" i="1" s="1"/>
  <c r="F25" i="1"/>
  <c r="I25" i="1" s="1"/>
  <c r="F26" i="1"/>
  <c r="I26" i="1" s="1"/>
  <c r="G32" i="1" l="1"/>
  <c r="I32" i="1"/>
  <c r="I3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Maciej Orzeł</author>
  </authors>
  <commentList>
    <comment ref="B17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Maciej Orzeł:</t>
        </r>
        <r>
          <rPr>
            <sz val="9"/>
            <color indexed="81"/>
            <rFont val="Tahoma"/>
            <charset val="1"/>
          </rPr>
          <t xml:space="preserve">
Proszę podać wagę (czy to jest 0,05kg?)</t>
        </r>
      </text>
    </comment>
  </commentList>
</comments>
</file>

<file path=xl/sharedStrings.xml><?xml version="1.0" encoding="utf-8"?>
<sst xmlns="http://schemas.openxmlformats.org/spreadsheetml/2006/main" count="56" uniqueCount="39">
  <si>
    <t>Nazwa artykułu</t>
  </si>
  <si>
    <t>RAZEM</t>
  </si>
  <si>
    <t>Ilość</t>
  </si>
  <si>
    <t>kg</t>
  </si>
  <si>
    <t>[stawka]</t>
  </si>
  <si>
    <t>Podatek VAT:</t>
  </si>
  <si>
    <t>[5 x 8] + 5 = 6</t>
  </si>
  <si>
    <t>[4 x 5] = 7</t>
  </si>
  <si>
    <t>[4 x 6] = 9</t>
  </si>
  <si>
    <t>Bułka paryska</t>
  </si>
  <si>
    <t>Bułki grahamki 50g</t>
  </si>
  <si>
    <t>Bułki maślane 50g</t>
  </si>
  <si>
    <t>Bułki z sezamem 50g</t>
  </si>
  <si>
    <t>Bułki wieloziarniste 50g</t>
  </si>
  <si>
    <t>Chleb oliwski krojony</t>
  </si>
  <si>
    <t>Chleb razowy krojony</t>
  </si>
  <si>
    <t>Chleb razowy ze słonecznikem krojony</t>
  </si>
  <si>
    <t>Chleb wieloziarnisty krojony</t>
  </si>
  <si>
    <t>Chleb słodowy</t>
  </si>
  <si>
    <t>Chleb graham</t>
  </si>
  <si>
    <t>Rogale 50g</t>
  </si>
  <si>
    <t>Chleb bezglutenowy</t>
  </si>
  <si>
    <t>szt</t>
  </si>
  <si>
    <t>Bułki bankietowe - koktailowe 30g</t>
  </si>
  <si>
    <t>Bułki z makiem 50g</t>
  </si>
  <si>
    <t>lp.</t>
  </si>
  <si>
    <t>j.m.</t>
  </si>
  <si>
    <t>Cena jednostkowa netto</t>
  </si>
  <si>
    <t>Cena jednostkowa brutto</t>
  </si>
  <si>
    <t>Wartość 
netto</t>
  </si>
  <si>
    <t>VAT
(%)</t>
  </si>
  <si>
    <t>Wartość 
brutto
(z VAT)</t>
  </si>
  <si>
    <t>Bagietka</t>
  </si>
  <si>
    <t>Bułki 50 g</t>
  </si>
  <si>
    <t>Chleb kaszubski/wiejski</t>
  </si>
  <si>
    <t>Szacunkowej wartości zamówienia dokonał(a) w dnu 19.09.2024 r. …………………………..</t>
  </si>
  <si>
    <t>Sopot, 19.09.2024 r.</t>
  </si>
  <si>
    <t>Bułka tarta  - wysuszone zmielone  pieczywo pszenne- 97%  mąka pszenna +sól, drożdze, woda</t>
  </si>
  <si>
    <t>Opis przedmiotu zamówienia wraz z szacunkową wartością zamówienia na zadanie pn.:                                                       „Dostawa pieczywa do SP ZOZ Sanatorium Uzdrowiskowego MSWiA w Sopocie" Część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</si>
</sst>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zł&quot;"/>
    <numFmt numFmtId="165" formatCode="[$-415]General"/>
    <numFmt numFmtId="166" formatCode="#,##0.00&quot; &quot;[$zł-415];[Red]&quot;-&quot;#,##0.00&quot; &quot;[$zł-415]"/>
    <numFmt numFmtId="167" formatCode="#,##0.00\ &quot;zł&quot;"/>
  </numFmts>
  <fonts count="15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color theme="7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 diagonalUp="1"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4" fillId="0" borderId="0"/>
  </cellStyleXfs>
  <cellXfs count="61">
    <xf numFmtId="0" fontId="0" fillId="0" borderId="0" xfId="0"/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/>
    <xf numFmtId="0" fontId="7" fillId="2" borderId="4" xfId="0" applyFont="1" applyFill="1" applyBorder="1" applyAlignment="1">
      <alignment horizontal="center" vertical="top" wrapText="1"/>
    </xf>
    <xf numFmtId="167" fontId="8" fillId="0" borderId="0" xfId="0" applyNumberFormat="1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1" xfId="0" applyBorder="1"/>
    <xf numFmtId="164" fontId="6" fillId="3" borderId="2" xfId="0" applyNumberFormat="1" applyFont="1" applyFill="1" applyBorder="1" applyAlignment="1">
      <alignment horizontal="right" vertical="center" wrapText="1"/>
    </xf>
    <xf numFmtId="167" fontId="6" fillId="3" borderId="2" xfId="0" applyNumberFormat="1" applyFont="1" applyFill="1" applyBorder="1" applyAlignment="1">
      <alignment horizontal="right" vertical="center" wrapText="1"/>
    </xf>
    <xf numFmtId="167" fontId="6" fillId="3" borderId="6" xfId="0" applyNumberFormat="1" applyFont="1" applyFill="1" applyBorder="1" applyAlignment="1">
      <alignment horizontal="right" vertical="center" wrapText="1"/>
    </xf>
    <xf numFmtId="164" fontId="8" fillId="3" borderId="7" xfId="0" applyNumberFormat="1" applyFont="1" applyFill="1" applyBorder="1" applyAlignment="1">
      <alignment horizontal="right" vertical="center" wrapText="1"/>
    </xf>
    <xf numFmtId="164" fontId="8" fillId="4" borderId="8" xfId="0" applyNumberFormat="1" applyFont="1" applyFill="1" applyBorder="1" applyAlignment="1">
      <alignment horizontal="right" vertical="center" wrapText="1"/>
    </xf>
    <xf numFmtId="164" fontId="8" fillId="3" borderId="9" xfId="0" applyNumberFormat="1" applyFont="1" applyFill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/>
    </xf>
    <xf numFmtId="164" fontId="6" fillId="3" borderId="10" xfId="0" applyNumberFormat="1" applyFont="1" applyFill="1" applyBorder="1" applyAlignment="1">
      <alignment horizontal="right" vertical="center" wrapText="1"/>
    </xf>
    <xf numFmtId="167" fontId="6" fillId="3" borderId="10" xfId="0" applyNumberFormat="1" applyFont="1" applyFill="1" applyBorder="1" applyAlignment="1">
      <alignment horizontal="right" vertical="center" wrapText="1"/>
    </xf>
    <xf numFmtId="167" fontId="6" fillId="3" borderId="11" xfId="0" applyNumberFormat="1" applyFont="1" applyFill="1" applyBorder="1" applyAlignment="1">
      <alignment horizontal="right" vertical="center" wrapText="1"/>
    </xf>
    <xf numFmtId="167" fontId="6" fillId="3" borderId="12" xfId="0" applyNumberFormat="1" applyFont="1" applyFill="1" applyBorder="1" applyAlignment="1">
      <alignment horizontal="right" vertical="center" wrapText="1"/>
    </xf>
    <xf numFmtId="0" fontId="10" fillId="2" borderId="13" xfId="0" applyFont="1" applyFill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/>
    </xf>
    <xf numFmtId="166" fontId="9" fillId="2" borderId="15" xfId="1" applyNumberFormat="1" applyFont="1" applyFill="1" applyBorder="1" applyAlignment="1">
      <alignment horizontal="right" vertical="center" wrapText="1"/>
    </xf>
    <xf numFmtId="164" fontId="6" fillId="3" borderId="15" xfId="0" applyNumberFormat="1" applyFont="1" applyFill="1" applyBorder="1" applyAlignment="1">
      <alignment horizontal="right" vertical="center" wrapText="1"/>
    </xf>
    <xf numFmtId="9" fontId="6" fillId="2" borderId="15" xfId="0" applyNumberFormat="1" applyFont="1" applyFill="1" applyBorder="1" applyAlignment="1">
      <alignment horizontal="center" vertical="center" wrapText="1"/>
    </xf>
    <xf numFmtId="167" fontId="6" fillId="3" borderId="16" xfId="0" applyNumberFormat="1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3" fontId="5" fillId="0" borderId="12" xfId="0" applyNumberFormat="1" applyFont="1" applyBorder="1" applyAlignment="1">
      <alignment horizontal="right" vertical="center"/>
    </xf>
    <xf numFmtId="3" fontId="5" fillId="3" borderId="10" xfId="0" applyNumberFormat="1" applyFont="1" applyFill="1" applyBorder="1" applyAlignment="1">
      <alignment horizontal="right" vertical="center"/>
    </xf>
    <xf numFmtId="3" fontId="5" fillId="3" borderId="2" xfId="0" applyNumberFormat="1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right" vertical="center"/>
    </xf>
    <xf numFmtId="0" fontId="5" fillId="0" borderId="31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0" fillId="0" borderId="4" xfId="0" applyBorder="1"/>
    <xf numFmtId="0" fontId="14" fillId="0" borderId="0" xfId="0" applyFont="1"/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right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top" wrapText="1"/>
    </xf>
    <xf numFmtId="0" fontId="8" fillId="0" borderId="30" xfId="0" applyFont="1" applyBorder="1" applyAlignment="1">
      <alignment horizontal="center" vertical="top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topLeftCell="A2" zoomScaleNormal="100" workbookViewId="0">
      <selection activeCell="A7" sqref="A7"/>
    </sheetView>
  </sheetViews>
  <sheetFormatPr defaultColWidth="8.88671875" defaultRowHeight="13.2" x14ac:dyDescent="0.25"/>
  <cols>
    <col min="1" max="1" width="4.44140625" customWidth="1"/>
    <col min="2" max="2" width="43.109375" customWidth="1"/>
    <col min="3" max="3" width="6.109375" customWidth="1"/>
    <col min="4" max="4" width="7.33203125" customWidth="1"/>
    <col min="5" max="7" width="14.33203125" customWidth="1"/>
    <col min="8" max="8" width="7.109375" customWidth="1"/>
    <col min="9" max="9" width="14.33203125" customWidth="1"/>
  </cols>
  <sheetData>
    <row r="1" spans="1:9" ht="14.4" thickBot="1" x14ac:dyDescent="0.35">
      <c r="A1" s="5"/>
      <c r="B1" s="5"/>
      <c r="C1" s="5"/>
      <c r="D1" s="5"/>
      <c r="E1" s="5"/>
      <c r="F1" s="5"/>
      <c r="G1" s="49" t="s">
        <v>36</v>
      </c>
      <c r="H1" s="49"/>
      <c r="I1" s="49"/>
    </row>
    <row r="2" spans="1:9" ht="12.75" customHeight="1" x14ac:dyDescent="0.25">
      <c r="A2" s="50" t="s">
        <v>38</v>
      </c>
      <c r="B2" s="51"/>
      <c r="C2" s="51"/>
      <c r="D2" s="51"/>
      <c r="E2" s="51"/>
      <c r="F2" s="51"/>
      <c r="G2" s="51"/>
      <c r="H2" s="51"/>
      <c r="I2" s="52"/>
    </row>
    <row r="3" spans="1:9" ht="12.75" customHeight="1" x14ac:dyDescent="0.25">
      <c r="A3" s="53"/>
      <c r="B3" s="54"/>
      <c r="C3" s="54"/>
      <c r="D3" s="54"/>
      <c r="E3" s="54"/>
      <c r="F3" s="54"/>
      <c r="G3" s="54"/>
      <c r="H3" s="54"/>
      <c r="I3" s="55"/>
    </row>
    <row r="4" spans="1:9" ht="12.75" customHeight="1" x14ac:dyDescent="0.25">
      <c r="A4" s="53"/>
      <c r="B4" s="54"/>
      <c r="C4" s="54"/>
      <c r="D4" s="54"/>
      <c r="E4" s="54"/>
      <c r="F4" s="54"/>
      <c r="G4" s="54"/>
      <c r="H4" s="54"/>
      <c r="I4" s="55"/>
    </row>
    <row r="5" spans="1:9" ht="12.75" customHeight="1" x14ac:dyDescent="0.25">
      <c r="A5" s="53"/>
      <c r="B5" s="54"/>
      <c r="C5" s="54"/>
      <c r="D5" s="54"/>
      <c r="E5" s="54"/>
      <c r="F5" s="54"/>
      <c r="G5" s="54"/>
      <c r="H5" s="54"/>
      <c r="I5" s="55"/>
    </row>
    <row r="6" spans="1:9" ht="12.75" customHeight="1" thickBot="1" x14ac:dyDescent="0.3">
      <c r="A6" s="56"/>
      <c r="B6" s="57"/>
      <c r="C6" s="57"/>
      <c r="D6" s="57"/>
      <c r="E6" s="57"/>
      <c r="F6" s="57"/>
      <c r="G6" s="57"/>
      <c r="H6" s="57"/>
      <c r="I6" s="58"/>
    </row>
    <row r="7" spans="1:9" ht="13.5" customHeight="1" thickBot="1" x14ac:dyDescent="0.3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</row>
    <row r="8" spans="1:9" ht="13.5" customHeight="1" x14ac:dyDescent="0.25">
      <c r="A8" s="59" t="s">
        <v>25</v>
      </c>
      <c r="B8" s="45" t="s">
        <v>0</v>
      </c>
      <c r="C8" s="45" t="s">
        <v>26</v>
      </c>
      <c r="D8" s="45" t="s">
        <v>2</v>
      </c>
      <c r="E8" s="45" t="s">
        <v>27</v>
      </c>
      <c r="F8" s="45" t="s">
        <v>28</v>
      </c>
      <c r="G8" s="45" t="s">
        <v>29</v>
      </c>
      <c r="H8" s="45" t="s">
        <v>30</v>
      </c>
      <c r="I8" s="47" t="s">
        <v>31</v>
      </c>
    </row>
    <row r="9" spans="1:9" ht="13.5" customHeight="1" x14ac:dyDescent="0.25">
      <c r="A9" s="60"/>
      <c r="B9" s="46"/>
      <c r="C9" s="46"/>
      <c r="D9" s="46"/>
      <c r="E9" s="46"/>
      <c r="F9" s="46"/>
      <c r="G9" s="46"/>
      <c r="H9" s="46"/>
      <c r="I9" s="48"/>
    </row>
    <row r="10" spans="1:9" ht="13.5" customHeight="1" x14ac:dyDescent="0.25">
      <c r="A10" s="60"/>
      <c r="B10" s="46"/>
      <c r="C10" s="46"/>
      <c r="D10" s="46"/>
      <c r="E10" s="46"/>
      <c r="F10" s="46"/>
      <c r="G10" s="46"/>
      <c r="H10" s="46"/>
      <c r="I10" s="48"/>
    </row>
    <row r="11" spans="1:9" ht="13.5" customHeight="1" x14ac:dyDescent="0.25">
      <c r="A11" s="60"/>
      <c r="B11" s="46"/>
      <c r="C11" s="46"/>
      <c r="D11" s="46"/>
      <c r="E11" s="46"/>
      <c r="F11" s="46"/>
      <c r="G11" s="46"/>
      <c r="H11" s="46"/>
      <c r="I11" s="48"/>
    </row>
    <row r="12" spans="1:9" ht="13.5" customHeight="1" thickBot="1" x14ac:dyDescent="0.3">
      <c r="A12" s="22"/>
      <c r="B12" s="22"/>
      <c r="C12" s="22"/>
      <c r="D12" s="22"/>
      <c r="E12" s="22"/>
      <c r="F12" s="21" t="s">
        <v>6</v>
      </c>
      <c r="G12" s="21" t="s">
        <v>7</v>
      </c>
      <c r="H12" s="21" t="s">
        <v>4</v>
      </c>
      <c r="I12" s="21" t="s">
        <v>8</v>
      </c>
    </row>
    <row r="13" spans="1:9" ht="14.4" thickBot="1" x14ac:dyDescent="0.3">
      <c r="A13" s="23">
        <v>1</v>
      </c>
      <c r="B13" s="24" t="s">
        <v>32</v>
      </c>
      <c r="C13" s="25" t="s">
        <v>3</v>
      </c>
      <c r="D13" s="32">
        <v>33</v>
      </c>
      <c r="E13" s="26">
        <v>0</v>
      </c>
      <c r="F13" s="27">
        <f t="shared" ref="F13" si="0">E13*H13+E13</f>
        <v>0</v>
      </c>
      <c r="G13" s="20">
        <f t="shared" ref="G13" si="1">D13*E13</f>
        <v>0</v>
      </c>
      <c r="H13" s="28">
        <v>0</v>
      </c>
      <c r="I13" s="29">
        <f t="shared" ref="I13" si="2">D13*F13</f>
        <v>0</v>
      </c>
    </row>
    <row r="14" spans="1:9" ht="14.4" thickBot="1" x14ac:dyDescent="0.3">
      <c r="A14" s="4">
        <v>2</v>
      </c>
      <c r="B14" s="24" t="s">
        <v>9</v>
      </c>
      <c r="C14" s="25" t="s">
        <v>3</v>
      </c>
      <c r="D14" s="32">
        <v>400</v>
      </c>
      <c r="E14" s="26">
        <v>0</v>
      </c>
      <c r="F14" s="27">
        <f>E14*H14+E14</f>
        <v>0</v>
      </c>
      <c r="G14" s="20">
        <f t="shared" ref="G14:G31" si="3">D14*E14</f>
        <v>0</v>
      </c>
      <c r="H14" s="28">
        <v>0</v>
      </c>
      <c r="I14" s="29">
        <f t="shared" ref="I14:I31" si="4">D14*F14</f>
        <v>0</v>
      </c>
    </row>
    <row r="15" spans="1:9" ht="28.2" thickBot="1" x14ac:dyDescent="0.3">
      <c r="A15" s="4">
        <v>3</v>
      </c>
      <c r="B15" s="31" t="s">
        <v>37</v>
      </c>
      <c r="C15" s="16" t="s">
        <v>3</v>
      </c>
      <c r="D15" s="33">
        <v>700</v>
      </c>
      <c r="E15" s="26">
        <v>0</v>
      </c>
      <c r="F15" s="10">
        <f t="shared" ref="F15:F31" si="5">E15*H15+E15</f>
        <v>0</v>
      </c>
      <c r="G15" s="11">
        <f t="shared" si="3"/>
        <v>0</v>
      </c>
      <c r="H15" s="28">
        <v>0</v>
      </c>
      <c r="I15" s="19">
        <f t="shared" si="4"/>
        <v>0</v>
      </c>
    </row>
    <row r="16" spans="1:9" ht="14.4" thickBot="1" x14ac:dyDescent="0.3">
      <c r="A16" s="4">
        <v>4</v>
      </c>
      <c r="B16" s="30" t="s">
        <v>24</v>
      </c>
      <c r="C16" s="3" t="s">
        <v>22</v>
      </c>
      <c r="D16" s="34">
        <v>1000</v>
      </c>
      <c r="E16" s="26">
        <v>0</v>
      </c>
      <c r="F16" s="17">
        <f t="shared" ref="F16" si="6">E16*H16+E16</f>
        <v>0</v>
      </c>
      <c r="G16" s="18">
        <f t="shared" ref="G16" si="7">D16*E16</f>
        <v>0</v>
      </c>
      <c r="H16" s="28">
        <v>0</v>
      </c>
      <c r="I16" s="19">
        <f t="shared" ref="I16" si="8">D16*F16</f>
        <v>0</v>
      </c>
    </row>
    <row r="17" spans="1:9" ht="14.4" thickBot="1" x14ac:dyDescent="0.3">
      <c r="A17" s="4">
        <v>5</v>
      </c>
      <c r="B17" s="30" t="s">
        <v>33</v>
      </c>
      <c r="C17" s="3" t="s">
        <v>22</v>
      </c>
      <c r="D17" s="35">
        <v>63000</v>
      </c>
      <c r="E17" s="26">
        <v>0</v>
      </c>
      <c r="F17" s="10">
        <f t="shared" si="5"/>
        <v>0</v>
      </c>
      <c r="G17" s="11">
        <f t="shared" si="3"/>
        <v>0</v>
      </c>
      <c r="H17" s="28">
        <v>0</v>
      </c>
      <c r="I17" s="12">
        <f t="shared" si="4"/>
        <v>0</v>
      </c>
    </row>
    <row r="18" spans="1:9" ht="14.4" thickBot="1" x14ac:dyDescent="0.3">
      <c r="A18" s="4">
        <v>6</v>
      </c>
      <c r="B18" s="2" t="s">
        <v>23</v>
      </c>
      <c r="C18" s="3" t="s">
        <v>22</v>
      </c>
      <c r="D18" s="35">
        <v>600</v>
      </c>
      <c r="E18" s="26">
        <v>0</v>
      </c>
      <c r="F18" s="10">
        <f t="shared" si="5"/>
        <v>0</v>
      </c>
      <c r="G18" s="11">
        <f t="shared" si="3"/>
        <v>0</v>
      </c>
      <c r="H18" s="28">
        <v>0</v>
      </c>
      <c r="I18" s="12">
        <f t="shared" si="4"/>
        <v>0</v>
      </c>
    </row>
    <row r="19" spans="1:9" ht="14.4" thickBot="1" x14ac:dyDescent="0.3">
      <c r="A19" s="4">
        <v>7</v>
      </c>
      <c r="B19" s="2" t="s">
        <v>10</v>
      </c>
      <c r="C19" s="3" t="s">
        <v>22</v>
      </c>
      <c r="D19" s="34">
        <v>25000</v>
      </c>
      <c r="E19" s="26">
        <v>0</v>
      </c>
      <c r="F19" s="10">
        <f t="shared" si="5"/>
        <v>0</v>
      </c>
      <c r="G19" s="11">
        <f t="shared" si="3"/>
        <v>0</v>
      </c>
      <c r="H19" s="28">
        <v>0</v>
      </c>
      <c r="I19" s="12">
        <f t="shared" si="4"/>
        <v>0</v>
      </c>
    </row>
    <row r="20" spans="1:9" ht="14.4" thickBot="1" x14ac:dyDescent="0.3">
      <c r="A20" s="4">
        <v>8</v>
      </c>
      <c r="B20" s="2" t="s">
        <v>11</v>
      </c>
      <c r="C20" s="3" t="s">
        <v>22</v>
      </c>
      <c r="D20" s="35">
        <v>2600</v>
      </c>
      <c r="E20" s="26">
        <v>0</v>
      </c>
      <c r="F20" s="10">
        <f t="shared" si="5"/>
        <v>0</v>
      </c>
      <c r="G20" s="11">
        <f t="shared" si="3"/>
        <v>0</v>
      </c>
      <c r="H20" s="28">
        <v>0</v>
      </c>
      <c r="I20" s="12">
        <f t="shared" si="4"/>
        <v>0</v>
      </c>
    </row>
    <row r="21" spans="1:9" ht="14.4" thickBot="1" x14ac:dyDescent="0.3">
      <c r="A21" s="4">
        <v>9</v>
      </c>
      <c r="B21" s="2" t="s">
        <v>13</v>
      </c>
      <c r="C21" s="3" t="s">
        <v>22</v>
      </c>
      <c r="D21" s="35">
        <v>750</v>
      </c>
      <c r="E21" s="26">
        <v>0</v>
      </c>
      <c r="F21" s="10">
        <f t="shared" si="5"/>
        <v>0</v>
      </c>
      <c r="G21" s="11">
        <f t="shared" si="3"/>
        <v>0</v>
      </c>
      <c r="H21" s="28">
        <v>0</v>
      </c>
      <c r="I21" s="12">
        <f t="shared" si="4"/>
        <v>0</v>
      </c>
    </row>
    <row r="22" spans="1:9" ht="14.4" thickBot="1" x14ac:dyDescent="0.3">
      <c r="A22" s="4">
        <v>10</v>
      </c>
      <c r="B22" s="2" t="s">
        <v>12</v>
      </c>
      <c r="C22" s="3" t="s">
        <v>22</v>
      </c>
      <c r="D22" s="35">
        <v>300</v>
      </c>
      <c r="E22" s="26">
        <v>0</v>
      </c>
      <c r="F22" s="10">
        <f t="shared" si="5"/>
        <v>0</v>
      </c>
      <c r="G22" s="11">
        <f t="shared" si="3"/>
        <v>0</v>
      </c>
      <c r="H22" s="28">
        <v>0</v>
      </c>
      <c r="I22" s="12">
        <f t="shared" si="4"/>
        <v>0</v>
      </c>
    </row>
    <row r="23" spans="1:9" ht="14.4" thickBot="1" x14ac:dyDescent="0.3">
      <c r="A23" s="4">
        <v>11</v>
      </c>
      <c r="B23" s="30" t="s">
        <v>21</v>
      </c>
      <c r="C23" s="3" t="s">
        <v>3</v>
      </c>
      <c r="D23" s="34">
        <v>60</v>
      </c>
      <c r="E23" s="26">
        <v>0</v>
      </c>
      <c r="F23" s="10">
        <f t="shared" si="5"/>
        <v>0</v>
      </c>
      <c r="G23" s="11">
        <f t="shared" si="3"/>
        <v>0</v>
      </c>
      <c r="H23" s="28">
        <v>0</v>
      </c>
      <c r="I23" s="12">
        <f t="shared" si="4"/>
        <v>0</v>
      </c>
    </row>
    <row r="24" spans="1:9" ht="14.4" thickBot="1" x14ac:dyDescent="0.3">
      <c r="A24" s="4">
        <v>12</v>
      </c>
      <c r="B24" s="30" t="s">
        <v>19</v>
      </c>
      <c r="C24" s="3" t="s">
        <v>3</v>
      </c>
      <c r="D24" s="35">
        <v>450</v>
      </c>
      <c r="E24" s="26">
        <v>0</v>
      </c>
      <c r="F24" s="10">
        <f t="shared" si="5"/>
        <v>0</v>
      </c>
      <c r="G24" s="11">
        <f t="shared" si="3"/>
        <v>0</v>
      </c>
      <c r="H24" s="28">
        <v>0</v>
      </c>
      <c r="I24" s="12">
        <f t="shared" si="4"/>
        <v>0</v>
      </c>
    </row>
    <row r="25" spans="1:9" ht="14.4" thickBot="1" x14ac:dyDescent="0.3">
      <c r="A25" s="4">
        <v>13</v>
      </c>
      <c r="B25" s="2" t="s">
        <v>14</v>
      </c>
      <c r="C25" s="3" t="s">
        <v>3</v>
      </c>
      <c r="D25" s="35">
        <v>10000</v>
      </c>
      <c r="E25" s="26">
        <v>0</v>
      </c>
      <c r="F25" s="10">
        <f t="shared" si="5"/>
        <v>0</v>
      </c>
      <c r="G25" s="11">
        <f t="shared" si="3"/>
        <v>0</v>
      </c>
      <c r="H25" s="28">
        <v>0</v>
      </c>
      <c r="I25" s="12">
        <f t="shared" si="4"/>
        <v>0</v>
      </c>
    </row>
    <row r="26" spans="1:9" ht="14.4" thickBot="1" x14ac:dyDescent="0.3">
      <c r="A26" s="4">
        <v>14</v>
      </c>
      <c r="B26" s="2" t="s">
        <v>15</v>
      </c>
      <c r="C26" s="3" t="s">
        <v>3</v>
      </c>
      <c r="D26" s="35">
        <v>7000</v>
      </c>
      <c r="E26" s="26">
        <v>0</v>
      </c>
      <c r="F26" s="10">
        <f t="shared" si="5"/>
        <v>0</v>
      </c>
      <c r="G26" s="11">
        <f t="shared" si="3"/>
        <v>0</v>
      </c>
      <c r="H26" s="28">
        <v>0</v>
      </c>
      <c r="I26" s="12">
        <f t="shared" si="4"/>
        <v>0</v>
      </c>
    </row>
    <row r="27" spans="1:9" ht="14.4" thickBot="1" x14ac:dyDescent="0.3">
      <c r="A27" s="4">
        <v>15</v>
      </c>
      <c r="B27" s="2" t="s">
        <v>16</v>
      </c>
      <c r="C27" s="3" t="s">
        <v>3</v>
      </c>
      <c r="D27" s="35">
        <v>4500</v>
      </c>
      <c r="E27" s="26">
        <v>0</v>
      </c>
      <c r="F27" s="10">
        <f t="shared" si="5"/>
        <v>0</v>
      </c>
      <c r="G27" s="11">
        <f t="shared" si="3"/>
        <v>0</v>
      </c>
      <c r="H27" s="28">
        <v>0</v>
      </c>
      <c r="I27" s="12">
        <f t="shared" si="4"/>
        <v>0</v>
      </c>
    </row>
    <row r="28" spans="1:9" ht="14.4" thickBot="1" x14ac:dyDescent="0.3">
      <c r="A28" s="37">
        <v>16</v>
      </c>
      <c r="B28" s="30" t="s">
        <v>34</v>
      </c>
      <c r="C28" s="3" t="s">
        <v>3</v>
      </c>
      <c r="D28" s="34">
        <v>200</v>
      </c>
      <c r="E28" s="26">
        <v>0</v>
      </c>
      <c r="F28" s="10">
        <f t="shared" ref="F28" si="9">E28*H28+E28</f>
        <v>0</v>
      </c>
      <c r="G28" s="11">
        <f t="shared" ref="G28" si="10">D28*E28</f>
        <v>0</v>
      </c>
      <c r="H28" s="28">
        <v>0</v>
      </c>
      <c r="I28" s="12">
        <f t="shared" ref="I28" si="11">D28*F28</f>
        <v>0</v>
      </c>
    </row>
    <row r="29" spans="1:9" ht="14.4" thickBot="1" x14ac:dyDescent="0.3">
      <c r="A29" s="37">
        <v>16</v>
      </c>
      <c r="B29" s="30" t="s">
        <v>18</v>
      </c>
      <c r="C29" s="3" t="s">
        <v>3</v>
      </c>
      <c r="D29" s="34">
        <v>200</v>
      </c>
      <c r="E29" s="26">
        <v>0</v>
      </c>
      <c r="F29" s="10">
        <f t="shared" si="5"/>
        <v>0</v>
      </c>
      <c r="G29" s="11">
        <f t="shared" si="3"/>
        <v>0</v>
      </c>
      <c r="H29" s="28">
        <v>0</v>
      </c>
      <c r="I29" s="12">
        <f t="shared" si="4"/>
        <v>0</v>
      </c>
    </row>
    <row r="30" spans="1:9" ht="14.4" thickBot="1" x14ac:dyDescent="0.3">
      <c r="A30" s="38">
        <v>17</v>
      </c>
      <c r="B30" s="36" t="s">
        <v>17</v>
      </c>
      <c r="C30" s="3" t="s">
        <v>3</v>
      </c>
      <c r="D30" s="35">
        <v>200</v>
      </c>
      <c r="E30" s="26">
        <v>0</v>
      </c>
      <c r="F30" s="10">
        <f t="shared" si="5"/>
        <v>0</v>
      </c>
      <c r="G30" s="11">
        <f t="shared" si="3"/>
        <v>0</v>
      </c>
      <c r="H30" s="28">
        <v>0</v>
      </c>
      <c r="I30" s="12">
        <f t="shared" si="4"/>
        <v>0</v>
      </c>
    </row>
    <row r="31" spans="1:9" ht="18.75" customHeight="1" thickBot="1" x14ac:dyDescent="0.3">
      <c r="A31" s="39">
        <v>18</v>
      </c>
      <c r="B31" s="36" t="s">
        <v>20</v>
      </c>
      <c r="C31" s="3" t="s">
        <v>22</v>
      </c>
      <c r="D31" s="35">
        <v>2000</v>
      </c>
      <c r="E31" s="26">
        <v>0</v>
      </c>
      <c r="F31" s="10">
        <f t="shared" si="5"/>
        <v>0</v>
      </c>
      <c r="G31" s="11">
        <f t="shared" si="3"/>
        <v>0</v>
      </c>
      <c r="H31" s="28">
        <v>0</v>
      </c>
      <c r="I31" s="12">
        <f t="shared" si="4"/>
        <v>0</v>
      </c>
    </row>
    <row r="32" spans="1:9" ht="14.4" thickBot="1" x14ac:dyDescent="0.3">
      <c r="A32" s="40"/>
      <c r="B32" s="42" t="s">
        <v>1</v>
      </c>
      <c r="C32" s="43"/>
      <c r="D32" s="43"/>
      <c r="E32" s="43"/>
      <c r="F32" s="44"/>
      <c r="G32" s="13">
        <f>SUM(G14:G31)</f>
        <v>0</v>
      </c>
      <c r="H32" s="14"/>
      <c r="I32" s="15">
        <f>SUM(I14:I31)</f>
        <v>0</v>
      </c>
    </row>
    <row r="34" spans="2:9" ht="14.4" thickBot="1" x14ac:dyDescent="0.35">
      <c r="G34" s="8" t="s">
        <v>5</v>
      </c>
      <c r="H34" s="5"/>
      <c r="I34" s="7">
        <f>I32-G32</f>
        <v>0</v>
      </c>
    </row>
    <row r="35" spans="2:9" x14ac:dyDescent="0.25">
      <c r="I35" s="9"/>
    </row>
    <row r="36" spans="2:9" ht="14.4" x14ac:dyDescent="0.25">
      <c r="B36" s="1" t="s">
        <v>35</v>
      </c>
    </row>
    <row r="38" spans="2:9" ht="14.4" x14ac:dyDescent="0.25">
      <c r="D38" s="1"/>
      <c r="F38" s="41"/>
    </row>
  </sheetData>
  <mergeCells count="12">
    <mergeCell ref="B32:F32"/>
    <mergeCell ref="H8:H11"/>
    <mergeCell ref="I8:I11"/>
    <mergeCell ref="G1:I1"/>
    <mergeCell ref="A2:I6"/>
    <mergeCell ref="A8:A11"/>
    <mergeCell ref="B8:B11"/>
    <mergeCell ref="C8:C11"/>
    <mergeCell ref="D8:D11"/>
    <mergeCell ref="E8:E11"/>
    <mergeCell ref="F8:F11"/>
    <mergeCell ref="G8:G11"/>
  </mergeCells>
  <phoneticPr fontId="1" type="noConversion"/>
  <pageMargins left="0.75000000000000011" right="0.75000000000000011" top="0.71" bottom="0.70000000000000007" header="0.51" footer="0.51"/>
  <pageSetup paperSize="9" firstPageNumber="0" fitToWidth="0" orientation="landscape" horizontalDpi="360" verticalDpi="360" r:id="rId1"/>
  <headerFooter alignWithMargins="0">
    <oddFooter>&amp;C&amp;P /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Microsoft Office</dc:creator>
  <cp:lastModifiedBy>Anna Gotzek-Bałdowska</cp:lastModifiedBy>
  <cp:lastPrinted>2022-09-29T08:14:22Z</cp:lastPrinted>
  <dcterms:created xsi:type="dcterms:W3CDTF">2018-04-04T05:22:15Z</dcterms:created>
  <dcterms:modified xsi:type="dcterms:W3CDTF">2024-10-23T14:17:02Z</dcterms:modified>
</cp:coreProperties>
</file>